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16" sheetId="1" r:id="rId1"/>
  </sheets>
  <externalReferences>
    <externalReference r:id="rId2"/>
  </externalReferences>
  <definedNames>
    <definedName name="Z_6E36EA37_049E_4FAE_B719_2847CD16F858_.wvu.Cols" localSheetId="0" hidden="1">'Елецкая 16'!#REF!,'Елецкая 16'!#REF!</definedName>
    <definedName name="Z_6E36EA37_049E_4FAE_B719_2847CD16F858_.wvu.Rows" localSheetId="0" hidden="1">'Елецкая 16'!$42:$45</definedName>
    <definedName name="Z_73C0D023_21BD_4441_8EFA_957546C15799_.wvu.Cols" localSheetId="0" hidden="1">'Елецкая 16'!#REF!,'Елецкая 16'!#REF!</definedName>
    <definedName name="Z_73C0D023_21BD_4441_8EFA_957546C15799_.wvu.Rows" localSheetId="0" hidden="1">'Елецкая 16'!$42:$45</definedName>
    <definedName name="_xlnm.Print_Area" localSheetId="0">'Елецкая 16'!$A$1:$G$60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<sst xmlns="http://schemas.openxmlformats.org/spreadsheetml/2006/main" count="62" uniqueCount="53">
  <si>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</si>
  <si>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</si>
  <si>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</si>
  <si>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</si>
  <si>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</si>
  <si>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</si>
  <si>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</si>
  <si>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</si>
  <si>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</si>
  <si>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</si>
  <si>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</si>
  <si>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</si>
  <si>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</si>
  <si>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</si>
  <si>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</si>
  <si>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</si>
  <si>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</si>
  <si>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</si>
  <si>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</si>
  <si>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</si>
  <si>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</si>
  <si>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</si>
  <si>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</si>
  <si>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</si>
  <si>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</si>
  <si>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</si>
  <si>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</si>
  <si>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</si>
  <si>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</si>
  <si>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</si>
  <si>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</si>
  <si>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</si>
  <si>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</si>
  <si>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</si>
  <si>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</si>
  <si>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</si>
  <si>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</si>
  <si>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</si>
  <si>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16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</si>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</sst>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0">
          <cell r="W220">
            <v>39009.553617358084</v>
          </cell>
          <cell r="X220">
            <v>7795.4843931779124</v>
          </cell>
          <cell r="Y220">
            <v>8422.4232999999986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9228.8000000000011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Y220">
            <v>123745.73063939789</v>
          </cell>
          <cell r="BB220">
            <v>0</v>
          </cell>
          <cell r="BC220">
            <v>0</v>
          </cell>
          <cell r="CN220">
            <v>33692.238836579359</v>
          </cell>
          <cell r="CO220">
            <v>6905.4392829905646</v>
          </cell>
          <cell r="CP220">
            <v>5364.0134000000007</v>
          </cell>
          <cell r="DB220">
            <v>0</v>
          </cell>
          <cell r="DG220">
            <v>28777.119178405512</v>
          </cell>
          <cell r="DU220">
            <v>194780.38635735642</v>
          </cell>
          <cell r="DV220">
            <v>41405.484615842659</v>
          </cell>
          <cell r="DW220">
            <v>56982.247100000008</v>
          </cell>
          <cell r="EK220">
            <v>0</v>
          </cell>
          <cell r="EQ220">
            <v>166639.93117491817</v>
          </cell>
          <cell r="FB220">
            <v>210678.24639582651</v>
          </cell>
          <cell r="FC220">
            <v>43039.411818263783</v>
          </cell>
          <cell r="FD220">
            <v>1954.6769999999999</v>
          </cell>
          <cell r="FL220">
            <v>0</v>
          </cell>
          <cell r="FS220">
            <v>139860.43147083386</v>
          </cell>
          <cell r="FX220">
            <v>159331.42359679623</v>
          </cell>
          <cell r="FY220">
            <v>32482.791695215677</v>
          </cell>
          <cell r="FZ220">
            <v>0</v>
          </cell>
          <cell r="GG220">
            <v>1363.4136000000003</v>
          </cell>
          <cell r="GL220">
            <v>104186.53497978252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44140625" style="1" customWidth="1"/>
    <col min="7" max="7" width="16.109375" style="1" customWidth="1"/>
    <col min="8" max="8" width="6.88671875" style="1" customWidth="1"/>
    <col min="9" max="9" width="12.44140625" style="1" bestFit="1" customWidth="1"/>
    <col min="10" max="10" width="10.44140625" style="1" bestFit="1" customWidth="1"/>
    <col min="11" max="12" width="9.44140625" style="1" bestFit="1" customWidth="1"/>
    <col min="13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3891464.83</v>
      </c>
      <c r="F9" s="16">
        <f t="shared" ref="F9:G9" si="0">SUM(F10:F14)</f>
        <v>3652444.79</v>
      </c>
      <c r="G9" s="16">
        <f t="shared" si="0"/>
        <v>1093880.8400000001</v>
      </c>
    </row>
    <row r="10" spans="1:7" ht="13.2" customHeight="1" x14ac:dyDescent="0.3">
      <c r="A10" s="72" t="s">
        <v>9</v>
      </c>
      <c r="B10" s="73"/>
      <c r="C10" s="73"/>
      <c r="D10" s="74"/>
      <c r="E10" s="17">
        <v>1472383.69</v>
      </c>
      <c r="F10" s="17">
        <v>1359461.02</v>
      </c>
      <c r="G10" s="18">
        <v>469803.2</v>
      </c>
    </row>
    <row r="11" spans="1:7" ht="14.4" customHeight="1" x14ac:dyDescent="0.3">
      <c r="A11" s="72" t="s">
        <v>10</v>
      </c>
      <c r="B11" s="73"/>
      <c r="C11" s="73"/>
      <c r="D11" s="74"/>
      <c r="E11" s="17">
        <v>989866.13</v>
      </c>
      <c r="F11" s="17">
        <v>901095.88</v>
      </c>
      <c r="G11" s="18">
        <v>249817.21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233357.26</v>
      </c>
      <c r="F12" s="17">
        <v>231671.01</v>
      </c>
      <c r="G12" s="18">
        <v>51180.959999999999</v>
      </c>
    </row>
    <row r="13" spans="1:7" ht="13.5" customHeight="1" x14ac:dyDescent="0.3">
      <c r="A13" s="72" t="s">
        <v>12</v>
      </c>
      <c r="B13" s="73"/>
      <c r="C13" s="73"/>
      <c r="D13" s="74"/>
      <c r="E13" s="17">
        <v>227931.07</v>
      </c>
      <c r="F13" s="17">
        <v>226383.57</v>
      </c>
      <c r="G13" s="18">
        <v>49492.89</v>
      </c>
    </row>
    <row r="14" spans="1:7" ht="14.4" customHeight="1" x14ac:dyDescent="0.3">
      <c r="A14" s="65" t="s">
        <v>13</v>
      </c>
      <c r="B14" s="65"/>
      <c r="C14" s="65"/>
      <c r="D14" s="65"/>
      <c r="E14" s="17">
        <v>967926.68</v>
      </c>
      <c r="F14" s="17">
        <v>933833.31</v>
      </c>
      <c r="G14" s="18">
        <v>273586.58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2777541.7999999993</v>
      </c>
      <c r="F15" s="16">
        <f t="shared" ref="F15:G15" si="1">SUM(F16:F19)</f>
        <v>2732118.69</v>
      </c>
      <c r="G15" s="16">
        <f t="shared" si="1"/>
        <v>456936.95999999996</v>
      </c>
    </row>
    <row r="16" spans="1:7" ht="33.6" customHeight="1" x14ac:dyDescent="0.3">
      <c r="A16" s="78" t="s">
        <v>43</v>
      </c>
      <c r="B16" s="79"/>
      <c r="C16" s="79"/>
      <c r="D16" s="80"/>
      <c r="E16" s="17">
        <v>2522222.2999999998</v>
      </c>
      <c r="F16" s="17">
        <v>2485907.36</v>
      </c>
      <c r="G16" s="18">
        <v>426018.35</v>
      </c>
    </row>
    <row r="17" spans="1:10" ht="15.6" x14ac:dyDescent="0.3">
      <c r="A17" s="65" t="s">
        <v>44</v>
      </c>
      <c r="B17" s="65"/>
      <c r="C17" s="65"/>
      <c r="D17" s="65"/>
      <c r="E17" s="17">
        <v>7862.94</v>
      </c>
      <c r="F17" s="17">
        <v>7543.18</v>
      </c>
      <c r="G17" s="18">
        <v>972.12</v>
      </c>
    </row>
    <row r="18" spans="1:10" ht="15.6" x14ac:dyDescent="0.3">
      <c r="A18" s="65" t="s">
        <v>45</v>
      </c>
      <c r="B18" s="65"/>
      <c r="C18" s="65"/>
      <c r="D18" s="65"/>
      <c r="E18" s="17">
        <v>14897.28</v>
      </c>
      <c r="F18" s="17">
        <v>14424.54</v>
      </c>
      <c r="G18" s="18">
        <v>1802.2</v>
      </c>
    </row>
    <row r="19" spans="1:10" ht="15.6" x14ac:dyDescent="0.3">
      <c r="A19" s="65" t="s">
        <v>46</v>
      </c>
      <c r="B19" s="65"/>
      <c r="C19" s="65"/>
      <c r="D19" s="65"/>
      <c r="E19" s="17">
        <v>232559.28</v>
      </c>
      <c r="F19" s="17">
        <v>224243.61</v>
      </c>
      <c r="G19" s="18">
        <v>28144.29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7" t="s">
        <v>52</v>
      </c>
      <c r="B24" s="37"/>
      <c r="C24" s="37"/>
      <c r="D24" s="37"/>
      <c r="E24" s="37"/>
      <c r="F24" s="17">
        <v>478384.51359898504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49">
        <f>SUM(F27:F31)</f>
        <v>178973.19194993388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0"/>
      <c r="I26" s="28"/>
    </row>
    <row r="27" spans="1:10" ht="15.6" hidden="1" x14ac:dyDescent="0.3">
      <c r="A27" s="35" t="s">
        <v>16</v>
      </c>
      <c r="B27" s="47"/>
      <c r="C27" s="47"/>
      <c r="D27" s="47"/>
      <c r="E27" s="48"/>
      <c r="F27" s="25">
        <f>'[1]УК ВР декабрь нар'!W220</f>
        <v>39009.553617358084</v>
      </c>
      <c r="I27" s="28"/>
    </row>
    <row r="28" spans="1:10" ht="15.6" hidden="1" x14ac:dyDescent="0.3">
      <c r="A28" s="35" t="s">
        <v>31</v>
      </c>
      <c r="B28" s="47"/>
      <c r="C28" s="47"/>
      <c r="D28" s="47"/>
      <c r="E28" s="48"/>
      <c r="F28" s="25">
        <f>'[1]УК ВР декабрь нар'!X220</f>
        <v>7795.4843931779124</v>
      </c>
      <c r="I28" s="28"/>
    </row>
    <row r="29" spans="1:10" ht="15.6" hidden="1" x14ac:dyDescent="0.3">
      <c r="A29" s="35" t="s">
        <v>18</v>
      </c>
      <c r="B29" s="47"/>
      <c r="C29" s="47"/>
      <c r="D29" s="47"/>
      <c r="E29" s="48"/>
      <c r="F29" s="25">
        <f>'[1]УК ВР декабрь нар'!Y220</f>
        <v>8422.4232999999986</v>
      </c>
      <c r="I29" s="28"/>
    </row>
    <row r="30" spans="1:10" ht="15.6" hidden="1" x14ac:dyDescent="0.3">
      <c r="A30" s="35" t="s">
        <v>19</v>
      </c>
      <c r="B30" s="47"/>
      <c r="C30" s="47"/>
      <c r="D30" s="47"/>
      <c r="E30" s="48"/>
      <c r="F30" s="25">
        <f>'[1]УК ВР декабрь нар'!AA220+'[1]УК ВР декабрь нар'!AB220+'[1]УК ВР декабрь нар'!AC220+'[1]УК ВР декабрь нар'!AD220+'[1]УК ВР декабрь нар'!AE220+'[1]УК ВР декабрь нар'!AF220+'[1]УК ВР декабрь нар'!AG220+'[1]УК ВР декабрь нар'!AH220+'[1]УК ВР декабрь нар'!AJ220+'[1]УК ВР декабрь нар'!AL220+'[1]УК ВР декабрь нар'!AN220+'[1]УК ВР декабрь нар'!AO220+'[1]УК ВР декабрь нар'!AP220+'[1]УК ВР декабрь нар'!AQ220+'[1]УК ВР декабрь нар'!AR220+'[1]УК ВР декабрь нар'!AT220</f>
        <v>0</v>
      </c>
      <c r="I30" s="28"/>
    </row>
    <row r="31" spans="1:10" ht="36.75" hidden="1" customHeight="1" x14ac:dyDescent="0.3">
      <c r="A31" s="38" t="s">
        <v>32</v>
      </c>
      <c r="B31" s="56"/>
      <c r="C31" s="56"/>
      <c r="D31" s="56"/>
      <c r="E31" s="57"/>
      <c r="F31" s="25">
        <f>'[1]УК ВР декабрь нар'!AY220</f>
        <v>123745.73063939789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49">
        <f>SUM(F34:F38)+369697.34</f>
        <v>913472.99994609272</v>
      </c>
      <c r="I32" s="28"/>
      <c r="J32" s="28"/>
    </row>
    <row r="33" spans="1:10" ht="33" customHeight="1" x14ac:dyDescent="0.25">
      <c r="A33" s="61"/>
      <c r="B33" s="62"/>
      <c r="C33" s="62"/>
      <c r="D33" s="62"/>
      <c r="E33" s="63"/>
      <c r="F33" s="50"/>
      <c r="I33" s="28"/>
      <c r="J33" s="28"/>
    </row>
    <row r="34" spans="1:10" ht="15.6" hidden="1" x14ac:dyDescent="0.3">
      <c r="A34" s="34" t="s">
        <v>16</v>
      </c>
      <c r="B34" s="34"/>
      <c r="C34" s="34"/>
      <c r="D34" s="34"/>
      <c r="E34" s="34"/>
      <c r="F34" s="25">
        <f>'[1]УК ВР декабрь нар'!CN220+'[1]УК ВР декабрь нар'!DU220</f>
        <v>228472.62519393576</v>
      </c>
      <c r="I34" s="28"/>
      <c r="J34" s="28"/>
    </row>
    <row r="35" spans="1:10" ht="15.6" hidden="1" x14ac:dyDescent="0.3">
      <c r="A35" s="34" t="s">
        <v>31</v>
      </c>
      <c r="B35" s="34"/>
      <c r="C35" s="34"/>
      <c r="D35" s="34"/>
      <c r="E35" s="34"/>
      <c r="F35" s="25">
        <f>'[1]УК ВР декабрь нар'!CO220+'[1]УК ВР декабрь нар'!DV220</f>
        <v>48310.923898833222</v>
      </c>
      <c r="I35" s="28"/>
      <c r="J35" s="28"/>
    </row>
    <row r="36" spans="1:10" ht="15.6" hidden="1" x14ac:dyDescent="0.3">
      <c r="A36" s="34" t="s">
        <v>18</v>
      </c>
      <c r="B36" s="34"/>
      <c r="C36" s="34"/>
      <c r="D36" s="34"/>
      <c r="E36" s="34"/>
      <c r="F36" s="25">
        <f>'[1]УК ВР декабрь нар'!CP220+'[1]УК ВР декабрь нар'!DW220</f>
        <v>62346.260500000011</v>
      </c>
      <c r="I36" s="28"/>
      <c r="J36" s="28"/>
    </row>
    <row r="37" spans="1:10" ht="15.6" hidden="1" x14ac:dyDescent="0.3">
      <c r="A37" s="34" t="s">
        <v>19</v>
      </c>
      <c r="B37" s="34"/>
      <c r="C37" s="34"/>
      <c r="D37" s="34"/>
      <c r="E37" s="34"/>
      <c r="F37" s="25">
        <f>'[1]УК ВР декабрь нар'!AI220+'[1]УК ВР декабрь нар'!AJ220+'[1]УК ВР декабрь нар'!AS220+'[1]УК ВР декабрь нар'!BC220+'[1]УК ВР декабрь нар'!DB220+'[1]УК ВР декабрь нар'!EK220+'[1]УК ВР декабрь нар'!AM220</f>
        <v>9228.8000000000011</v>
      </c>
      <c r="I37" s="28"/>
      <c r="J37" s="28"/>
    </row>
    <row r="38" spans="1:10" ht="39.75" hidden="1" customHeight="1" x14ac:dyDescent="0.3">
      <c r="A38" s="38" t="s">
        <v>34</v>
      </c>
      <c r="B38" s="39"/>
      <c r="C38" s="39"/>
      <c r="D38" s="39"/>
      <c r="E38" s="40"/>
      <c r="F38" s="25">
        <f>'[1]УК ВР декабрь нар'!DG220+'[1]УК ВР декабрь нар'!EQ220</f>
        <v>195417.05035332369</v>
      </c>
      <c r="I38" s="28"/>
      <c r="J38" s="28"/>
    </row>
    <row r="39" spans="1:10" ht="32.4" customHeight="1" x14ac:dyDescent="0.3">
      <c r="A39" s="41" t="s">
        <v>35</v>
      </c>
      <c r="B39" s="42"/>
      <c r="C39" s="42"/>
      <c r="D39" s="42"/>
      <c r="E39" s="43"/>
      <c r="F39" s="26">
        <f>SUM(F40:F48)+197121.66</f>
        <v>890018.59055671864</v>
      </c>
      <c r="I39" s="28"/>
      <c r="J39" s="28"/>
    </row>
    <row r="40" spans="1:10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нар'!FB220+'[1]УК ВР декабрь нар'!FX220</f>
        <v>370009.66999262274</v>
      </c>
      <c r="I40" s="28"/>
      <c r="J40" s="28"/>
    </row>
    <row r="41" spans="1:10" ht="15.6" hidden="1" x14ac:dyDescent="0.3">
      <c r="A41" s="35" t="s">
        <v>31</v>
      </c>
      <c r="B41" s="47"/>
      <c r="C41" s="47"/>
      <c r="D41" s="47"/>
      <c r="E41" s="47"/>
      <c r="F41" s="25">
        <f>'[1]УК ВР декабрь нар'!FC220+'[1]УК ВР декабрь нар'!FY220</f>
        <v>75522.203513479457</v>
      </c>
      <c r="I41" s="28"/>
      <c r="J41" s="28"/>
    </row>
    <row r="42" spans="1:10" ht="15.6" hidden="1" customHeight="1" x14ac:dyDescent="0.3">
      <c r="A42" s="34" t="s">
        <v>21</v>
      </c>
      <c r="B42" s="34"/>
      <c r="C42" s="34"/>
      <c r="D42" s="34"/>
      <c r="E42" s="35"/>
      <c r="F42" s="25"/>
      <c r="I42" s="28"/>
      <c r="J42" s="28"/>
    </row>
    <row r="43" spans="1:10" ht="15.6" hidden="1" customHeight="1" x14ac:dyDescent="0.3">
      <c r="A43" s="35" t="s">
        <v>17</v>
      </c>
      <c r="B43" s="47"/>
      <c r="C43" s="47"/>
      <c r="D43" s="47"/>
      <c r="E43" s="47"/>
      <c r="F43" s="25"/>
      <c r="I43" s="28"/>
      <c r="J43" s="28"/>
    </row>
    <row r="44" spans="1:10" ht="15.6" hidden="1" customHeight="1" x14ac:dyDescent="0.3">
      <c r="A44" s="34" t="s">
        <v>22</v>
      </c>
      <c r="B44" s="34"/>
      <c r="C44" s="34"/>
      <c r="D44" s="34"/>
      <c r="E44" s="35"/>
      <c r="F44" s="25"/>
      <c r="I44" s="28"/>
      <c r="J44" s="28"/>
    </row>
    <row r="45" spans="1:10" ht="15.6" hidden="1" customHeight="1" x14ac:dyDescent="0.3">
      <c r="A45" s="35" t="s">
        <v>17</v>
      </c>
      <c r="B45" s="47"/>
      <c r="C45" s="47"/>
      <c r="D45" s="47"/>
      <c r="E45" s="47"/>
      <c r="F45" s="25"/>
      <c r="I45" s="28"/>
      <c r="J45" s="28"/>
    </row>
    <row r="46" spans="1:10" ht="15.6" hidden="1" x14ac:dyDescent="0.3">
      <c r="A46" s="34" t="s">
        <v>18</v>
      </c>
      <c r="B46" s="34"/>
      <c r="C46" s="34"/>
      <c r="D46" s="34"/>
      <c r="E46" s="35"/>
      <c r="F46" s="25">
        <f>'[1]УК ВР декабрь нар'!FD220+'[1]УК ВР декабрь нар'!FZ220</f>
        <v>1954.6769999999999</v>
      </c>
      <c r="I46" s="28"/>
      <c r="J46" s="28"/>
    </row>
    <row r="47" spans="1:10" ht="15.6" hidden="1" x14ac:dyDescent="0.3">
      <c r="A47" s="35" t="s">
        <v>19</v>
      </c>
      <c r="B47" s="47"/>
      <c r="C47" s="47"/>
      <c r="D47" s="47"/>
      <c r="E47" s="47"/>
      <c r="F47" s="25">
        <f>'[1]УК ВР декабрь нар'!GG220+'[1]УК ВР декабрь нар'!FL220+'[1]УК ВР декабрь нар'!BB220+'[1]УК ВР декабрь нар'!AK220</f>
        <v>1363.4136000000003</v>
      </c>
      <c r="I47" s="28"/>
      <c r="J47" s="28"/>
    </row>
    <row r="48" spans="1:10" ht="43.5" hidden="1" customHeight="1" x14ac:dyDescent="0.3">
      <c r="A48" s="38" t="s">
        <v>36</v>
      </c>
      <c r="B48" s="39"/>
      <c r="C48" s="39"/>
      <c r="D48" s="39"/>
      <c r="E48" s="40"/>
      <c r="F48" s="25">
        <f>'[1]УК ВР декабрь нар'!FS220+'[1]УК ВР декабрь нар'!GL220</f>
        <v>244046.96645061637</v>
      </c>
      <c r="I48" s="28"/>
      <c r="J48" s="28"/>
    </row>
    <row r="49" spans="1:12" ht="15.6" hidden="1" customHeight="1" x14ac:dyDescent="0.3">
      <c r="A49" s="41" t="s">
        <v>37</v>
      </c>
      <c r="B49" s="47"/>
      <c r="C49" s="47"/>
      <c r="D49" s="47"/>
      <c r="E49" s="48"/>
      <c r="F49" s="32"/>
      <c r="I49" s="28"/>
    </row>
    <row r="50" spans="1:12" ht="15.6" x14ac:dyDescent="0.3">
      <c r="A50" s="52" t="s">
        <v>47</v>
      </c>
      <c r="B50" s="53"/>
      <c r="C50" s="53"/>
      <c r="D50" s="53"/>
      <c r="E50" s="54"/>
      <c r="F50" s="26">
        <f>F25+F32+F39+F49</f>
        <v>1982464.7824527451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324038.5</v>
      </c>
      <c r="I51" s="28"/>
      <c r="K51" s="28"/>
      <c r="L51" s="28"/>
    </row>
    <row r="52" spans="1:12" ht="15.6" x14ac:dyDescent="0.3">
      <c r="A52" s="35" t="s">
        <v>23</v>
      </c>
      <c r="B52" s="47"/>
      <c r="C52" s="47"/>
      <c r="D52" s="47"/>
      <c r="E52" s="47"/>
      <c r="F52" s="25">
        <v>158369.95000000001</v>
      </c>
      <c r="I52" s="28"/>
    </row>
    <row r="53" spans="1:12" ht="15.6" x14ac:dyDescent="0.3">
      <c r="A53" s="35" t="s">
        <v>24</v>
      </c>
      <c r="B53" s="47"/>
      <c r="C53" s="47"/>
      <c r="D53" s="47"/>
      <c r="E53" s="47"/>
      <c r="F53" s="25">
        <v>165668.54999999999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2306503.2824527454</v>
      </c>
      <c r="H55" s="28"/>
      <c r="I55" s="28"/>
    </row>
    <row r="56" spans="1:12" ht="15.6" x14ac:dyDescent="0.3">
      <c r="A56" s="37" t="s">
        <v>26</v>
      </c>
      <c r="B56" s="37"/>
      <c r="C56" s="37"/>
      <c r="D56" s="37"/>
      <c r="E56" s="37"/>
      <c r="F56" s="27">
        <f>E16</f>
        <v>2522222.2999999998</v>
      </c>
      <c r="I56" s="28"/>
    </row>
    <row r="57" spans="1:12" ht="15.6" x14ac:dyDescent="0.3">
      <c r="A57" s="37" t="s">
        <v>27</v>
      </c>
      <c r="B57" s="37"/>
      <c r="C57" s="37"/>
      <c r="D57" s="37"/>
      <c r="E57" s="37"/>
      <c r="F57" s="26">
        <f>F16</f>
        <v>2485907.36</v>
      </c>
      <c r="H57" s="28"/>
      <c r="I57" s="28"/>
    </row>
    <row r="58" spans="1:12" ht="15.6" x14ac:dyDescent="0.3">
      <c r="A58" s="51" t="s">
        <v>28</v>
      </c>
      <c r="B58" s="51"/>
      <c r="C58" s="51"/>
      <c r="D58" s="51"/>
      <c r="E58" s="51"/>
      <c r="F58" s="26">
        <f>F24+F56-F55</f>
        <v>694103.53114623949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16</vt:lpstr>
      <vt:lpstr>'Елецкая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2018-04-02T12:06:11Z</cp:lastPrinted>
  <dcterms:created xsi:type="dcterms:W3CDTF">2013-05-24T09:13:10Z</dcterms:created>
  <dcterms:modified xsi:type="dcterms:W3CDTF">2019-03-01T08:29:21Z</dcterms:modified>
</cp:coreProperties>
</file>